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7400" windowHeight="12120"/>
  </bookViews>
  <sheets>
    <sheet name="3.9 КМТМ-София 2019" sheetId="4" r:id="rId1"/>
  </sheets>
  <calcPr calcId="162913"/>
</workbook>
</file>

<file path=xl/calcChain.xml><?xml version="1.0" encoding="utf-8"?>
<calcChain xmlns="http://schemas.openxmlformats.org/spreadsheetml/2006/main">
  <c r="L10" i="4" l="1"/>
  <c r="D10" i="4"/>
  <c r="C10" i="4"/>
  <c r="M9" i="4"/>
  <c r="L9" i="4"/>
  <c r="K9" i="4"/>
  <c r="K10" i="4"/>
  <c r="M10" i="4"/>
</calcChain>
</file>

<file path=xl/sharedStrings.xml><?xml version="1.0" encoding="utf-8"?>
<sst xmlns="http://schemas.openxmlformats.org/spreadsheetml/2006/main" count="26" uniqueCount="18">
  <si>
    <t>Шифър</t>
  </si>
  <si>
    <t>Професионален бакалавър</t>
  </si>
  <si>
    <t>Бакалавър</t>
  </si>
  <si>
    <t>Магистър</t>
  </si>
  <si>
    <t>Общо</t>
  </si>
  <si>
    <t>Икономика</t>
  </si>
  <si>
    <t>3</t>
  </si>
  <si>
    <t>Социални, стопански и правни науки</t>
  </si>
  <si>
    <t>Всичко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</si>
  <si>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</si>
  <si>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</si>
  <si>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</si>
  <si>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редовна</t>
  </si>
  <si>
    <t>задочна</t>
  </si>
  <si>
    <t>3.8</t>
  </si>
  <si>
    <t>ВСИЧКО:</t>
  </si>
  <si>
    <t xml:space="preserve">КОЛЕЖ ПО МЕНИДЖМЪНТ, ТЪРГОВИЯ И МАРКЕТИНГ - СОФИЯ </t>
  </si>
  <si>
    <t>ПРИЛОЖЕНИЕ № 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</si>
</sst>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1" fillId="0" borderId="1" xfId="0" applyFont="1" applyBorder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Normal="100" workbookViewId="0">
      <selection activeCell="B17" sqref="B17"/>
    </sheetView>
  </sheetViews>
  <sheetFormatPr defaultRowHeight="15" x14ac:dyDescent="0.25"/>
  <cols>
    <col min="1" max="1" width="7.5703125" style="1" bestFit="1" customWidth="1"/>
    <col min="2" max="2" width="38.28515625" style="1" customWidth="1"/>
    <col min="3" max="3" width="10" style="1" customWidth="1"/>
    <col min="4" max="5" width="10.28515625" style="1" customWidth="1"/>
    <col min="6" max="6" width="10.140625" style="1" customWidth="1"/>
    <col min="7" max="8" width="10.28515625" style="1" customWidth="1"/>
    <col min="9" max="9" width="10" style="1" customWidth="1"/>
    <col min="10" max="10" width="9.7109375" style="1" customWidth="1"/>
    <col min="11" max="11" width="10.140625" style="1" customWidth="1"/>
    <col min="12" max="12" width="9.85546875" style="1" customWidth="1"/>
    <col min="13" max="13" width="9.7109375" style="1" customWidth="1"/>
    <col min="14" max="16384" width="9.140625" style="1"/>
  </cols>
  <sheetData>
    <row r="1" spans="1:13" ht="19.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3" t="s">
        <v>0</v>
      </c>
      <c r="B4" s="13" t="s">
        <v>9</v>
      </c>
      <c r="C4" s="13" t="s">
        <v>10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 x14ac:dyDescent="0.25">
      <c r="A5" s="13"/>
      <c r="B5" s="13"/>
      <c r="C5" s="13" t="s">
        <v>1</v>
      </c>
      <c r="D5" s="13"/>
      <c r="E5" s="13" t="s">
        <v>2</v>
      </c>
      <c r="F5" s="13"/>
      <c r="G5" s="13" t="s">
        <v>3</v>
      </c>
      <c r="H5" s="13"/>
      <c r="I5" s="13" t="s">
        <v>11</v>
      </c>
      <c r="J5" s="13"/>
      <c r="K5" s="13" t="s">
        <v>8</v>
      </c>
      <c r="L5" s="13"/>
      <c r="M5" s="13"/>
    </row>
    <row r="6" spans="1:13" ht="18" customHeight="1" x14ac:dyDescent="0.25">
      <c r="A6" s="13"/>
      <c r="B6" s="13"/>
      <c r="C6" s="10" t="s">
        <v>12</v>
      </c>
      <c r="D6" s="10" t="s">
        <v>13</v>
      </c>
      <c r="E6" s="10" t="s">
        <v>12</v>
      </c>
      <c r="F6" s="10" t="s">
        <v>13</v>
      </c>
      <c r="G6" s="10" t="s">
        <v>12</v>
      </c>
      <c r="H6" s="10" t="s">
        <v>13</v>
      </c>
      <c r="I6" s="10" t="s">
        <v>12</v>
      </c>
      <c r="J6" s="10" t="s">
        <v>13</v>
      </c>
      <c r="K6" s="10" t="s">
        <v>12</v>
      </c>
      <c r="L6" s="10" t="s">
        <v>13</v>
      </c>
      <c r="M6" s="10" t="s">
        <v>4</v>
      </c>
    </row>
    <row r="7" spans="1:13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x14ac:dyDescent="0.25">
      <c r="A8" s="5" t="s">
        <v>6</v>
      </c>
      <c r="B8" s="5" t="s">
        <v>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 t="s">
        <v>14</v>
      </c>
      <c r="B9" s="6" t="s">
        <v>5</v>
      </c>
      <c r="C9" s="7">
        <v>60</v>
      </c>
      <c r="D9" s="7">
        <v>200</v>
      </c>
      <c r="E9" s="8"/>
      <c r="F9" s="6"/>
      <c r="G9" s="6"/>
      <c r="H9" s="6"/>
      <c r="I9" s="6"/>
      <c r="J9" s="6"/>
      <c r="K9" s="6">
        <f>C9</f>
        <v>60</v>
      </c>
      <c r="L9" s="6">
        <f>D9</f>
        <v>200</v>
      </c>
      <c r="M9" s="6">
        <f>K9+L9</f>
        <v>260</v>
      </c>
    </row>
    <row r="10" spans="1:13" x14ac:dyDescent="0.25">
      <c r="A10" s="5"/>
      <c r="B10" s="5" t="s">
        <v>15</v>
      </c>
      <c r="C10" s="5">
        <f>SUM(C8:C9)</f>
        <v>60</v>
      </c>
      <c r="D10" s="5">
        <f>SUM(D8:D9)</f>
        <v>200</v>
      </c>
      <c r="E10" s="5"/>
      <c r="F10" s="5"/>
      <c r="G10" s="5"/>
      <c r="H10" s="5"/>
      <c r="I10" s="5"/>
      <c r="J10" s="5"/>
      <c r="K10" s="5">
        <f>SUM(K8:K9)</f>
        <v>60</v>
      </c>
      <c r="L10" s="5">
        <f>SUM(L8:L9)</f>
        <v>200</v>
      </c>
      <c r="M10" s="9">
        <f>K10+L10</f>
        <v>260</v>
      </c>
    </row>
    <row r="11" spans="1:13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1:13" x14ac:dyDescent="0.25">
      <c r="B13" s="2"/>
      <c r="C13" s="2"/>
      <c r="D13" s="2"/>
    </row>
    <row r="14" spans="1:13" x14ac:dyDescent="0.25">
      <c r="B14" s="2"/>
      <c r="C14" s="2"/>
      <c r="D14" s="2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5433070866141736" right="0.31496062992125984" top="1.0629921259842521" bottom="0.74803149606299213" header="0.31496062992125984" footer="0.31496062992125984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3.9 КМТМ-София 2019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Galina B Chekourova</cp:lastModifiedBy>
  <cp:lastPrinted>2019-03-12T11:47:49Z</cp:lastPrinted>
  <dcterms:created xsi:type="dcterms:W3CDTF">2012-02-22T08:17:22Z</dcterms:created>
  <dcterms:modified xsi:type="dcterms:W3CDTF">2019-03-13T12:33:38Z</dcterms:modified>
</cp:coreProperties>
</file>